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<sst xmlns="http://schemas.openxmlformats.org/spreadsheetml/2006/main" count="394" uniqueCount="207">
  <si>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</si>
  <si>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</si>
  <si>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</si>
  <si>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</si>
  <si>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</si>
  <si>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</si>
  <si>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</si>
  <si>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</si>
  <si>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</si>
  <si>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</si>
  <si>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</si>
  <si>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</si>
  <si>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</si>
  <si>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</si>
  <si>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</si>
  <si>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</si>
  <si>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</si>
  <si>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</si>
  <si>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</si>
  <si>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</si>
  <si>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</si>
  <si>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</si>
  <si>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</si>
  <si>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</si>
  <si>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</si>
  <si>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</si>
  <si>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</si>
  <si>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</si>
  <si>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</si>
  <si>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</si>
  <si>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</si>
  <si>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</si>
  <si>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</si>
  <si>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</si>
  <si>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</si>
  <si>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</si>
  <si>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</si>
  <si>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</si>
  <si>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</si>
  <si>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</si>
  <si>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</si>
  <si>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</si>
  <si>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</si>
  <si>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</si>
  <si>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</si>
  <si>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</si>
  <si>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</si>
  <si>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</si>
  <si>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</si>
  <si>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</si>
  <si>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</si>
  <si>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</si>
  <si>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</si>
  <si>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</si>
  <si>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</si>
  <si>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</si>
  <si>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</si>
  <si>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</si>
  <si>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</si>
  <si>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</si>
  <si>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</si>
  <si>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</si>
  <si>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</si>
  <si>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</si>
  <si>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</si>
  <si>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</si>
  <si>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</si>
  <si>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</si>
  <si>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</si>
  <si>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</si>
  <si>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RB84W1</t>
  </si>
  <si>
    <t>RB84W2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</si>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</sst>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W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62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40.9107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17.3932319468336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21.5696806079408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1.55431223447522e-15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198.71</v>
      </c>
      <c r="BC8" s="159">
        <f t="shared" si="14"/>
        <v>215.14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40.9107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40.9107</v>
      </c>
      <c r="BS8" s="52">
        <f t="shared" si="19"/>
        <v>0</v>
      </c>
      <c r="BT8" s="52">
        <f>IF(OR(LOOKUP(V8,Sheet2!A$3:A$25,Sheet2!B$3:B$25)=1,G8=0),0,AW8-AO8*0.2*G8)</f>
        <v>4.24923194683358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7.57</v>
      </c>
      <c r="D11" s="110">
        <f t="shared" si="0"/>
        <v>7.09</v>
      </c>
      <c r="E11" s="32">
        <v>7.57</v>
      </c>
      <c r="F11" s="110">
        <v>6.938</v>
      </c>
      <c r="G11" s="32">
        <v>8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无</v>
      </c>
      <c r="T11" s="113" t="str">
        <f t="shared" si="23"/>
        <v>Y</v>
      </c>
      <c r="V11" s="137">
        <f t="shared" si="2"/>
        <v>0.3</v>
      </c>
      <c r="W11" s="138">
        <f t="shared" si="6"/>
        <v>7.09</v>
      </c>
      <c r="X11" s="138">
        <f t="shared" si="3"/>
        <v>7.57</v>
      </c>
      <c r="Y11" s="138">
        <f t="shared" si="3"/>
        <v>6.938</v>
      </c>
      <c r="Z11" s="138">
        <f>Y11+LOOKUP(V11,Sheet2!A$3:A$24,Sheet2!J$3:J$24)</f>
        <v>7.278</v>
      </c>
      <c r="AA11" s="138">
        <f t="shared" si="7"/>
        <v>6.75</v>
      </c>
      <c r="AB11" s="138">
        <f t="shared" si="4"/>
        <v>7.23</v>
      </c>
      <c r="AC11" s="138">
        <f t="shared" si="4"/>
        <v>6.9</v>
      </c>
      <c r="AD11" s="138">
        <f>AC11+LOOKUP(V11,Sheet2!A$3:A$24,Sheet2!J$3:J$24)</f>
        <v>7.24</v>
      </c>
      <c r="AE11" s="138">
        <f t="shared" si="8"/>
        <v>0.292000000000001</v>
      </c>
      <c r="AF11" s="138">
        <f t="shared" si="9"/>
        <v>-0.00999999999999979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0.462</v>
      </c>
      <c r="AM11" s="138">
        <f t="shared" si="11"/>
        <v>0.16</v>
      </c>
      <c r="AN11" s="138">
        <f t="shared" si="12"/>
        <v>0.311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0.98</v>
      </c>
      <c r="AP11" s="115"/>
      <c r="AQ11" s="152">
        <f t="shared" si="13"/>
        <v>2.43824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0.7752</v>
      </c>
      <c r="AV11" s="154">
        <f>IF(AND(AE11&gt;3.5,AF11&gt;3.5),LOOKUP(Sheet1!V11,Sheet2!A$3:A$24,Sheet2!W$3:W$24),LOOKUP(V11,Sheet2!A$3:A$24,Sheet2!V$3:V$24))*G11</f>
        <v>0.97635173481956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2.4843563068237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2.43824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2.43824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1.432</v>
      </c>
      <c r="BV11" s="52">
        <f t="shared" si="21"/>
        <v>2.374</v>
      </c>
      <c r="BW11" s="32">
        <f t="shared" si="22"/>
        <v>0</v>
      </c>
    </row>
    <row r="12" spans="1:75">
      <c r="A12" s="110" t="s">
        <v>71</v>
      </c>
      <c r="B12" s="32">
        <v>7.23</v>
      </c>
      <c r="D12" s="110">
        <f t="shared" ref="D10:D52" si="27">IF(AND(B12=0,E12=0),0,IF(B12&gt;E12,E12-C12-AJ12,IF(AJ12&gt;(E12-B12),E12-AJ12-C12,B12-C12)))</f>
        <v>6.75</v>
      </c>
      <c r="E12" s="32">
        <v>7.23</v>
      </c>
      <c r="F12" s="110">
        <v>6.9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12 K11:K12 A1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1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45.516387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45.516387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21.5696806079408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21.5696806079408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4.24923194683358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21.5696806079408</v>
      </c>
      <c r="E8" s="42"/>
      <c r="F8" s="42"/>
      <c r="G8" s="2">
        <f>D8+D10</f>
        <v>21.5696806079408</v>
      </c>
      <c r="H8" s="29"/>
      <c r="J8" s="29"/>
      <c r="P8" s="45"/>
      <c r="Q8" s="33" t="s">
        <v>162</v>
      </c>
      <c r="R8" s="37" t="s">
        <v>156</v>
      </c>
      <c r="S8" s="56">
        <f>D11</f>
        <v>2.4843563068237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4.24923194683358</v>
      </c>
      <c r="E9" s="42"/>
      <c r="F9" s="42"/>
      <c r="G9" s="2">
        <f>D9</f>
        <v>4.24923194683358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198.71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1.55431223447522e-15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6.755396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2.4843563068237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198.71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215.14</v>
      </c>
      <c r="E13" s="37" t="s">
        <v>166</v>
      </c>
      <c r="F13" s="46">
        <f>D13*Sheet3!$Q$13</f>
        <v>6.755396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45.516387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45.516387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